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7 г\P_АТ.2027.1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Y16" i="1"/>
  <c r="Z16" i="1"/>
  <c r="AE16" i="1" s="1"/>
  <c r="AA16" i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<sst xmlns="http://schemas.openxmlformats.org/spreadsheetml/2006/main" count="46" uniqueCount="35">
  <si>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</si>
  <si>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</si>
  <si>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</si>
  <si>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</si>
  <si>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</si>
  <si>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</si>
  <si>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</si>
  <si>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</si>
  <si>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</si>
  <si>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</si>
  <si>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</si>
  <si>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</si>
  <si>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</si>
  <si>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</si>
  <si>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</si>
  <si>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</si>
  <si>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</si>
  <si>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</si>
  <si>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</si>
  <si>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</si>
  <si>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Наименование инвестиционного проекта: Приобретение автомобиля грузопассажирского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</si>
  <si>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</si>
  <si>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</si>
  <si>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</si>
  <si>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</si>
  <si>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</si>
  <si>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</si>
  <si>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2025г. б/н</t>
  </si>
  <si>
    <t>от 14.01.2025г. б/н</t>
  </si>
  <si>
    <t>Дата составления расчета: 15.01.2025</t>
  </si>
  <si>
    <t>P_АТ.2027.1</t>
  </si>
  <si>
    <t>Идентификатор инвестиционного проекта: P_АТ.2027.1</t>
  </si>
  <si>
    <t>Год: 2027</t>
  </si>
  <si>
    <t>Автомобиль грузо-пассажирский повышенной проходимости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</si>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</sst>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K1" zoomScale="70" zoomScaleNormal="70" workbookViewId="0">
      <selection activeCell="AF28" sqref="AF28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29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31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22</v>
      </c>
      <c r="K14" s="38" t="s">
        <v>23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32</v>
      </c>
      <c r="AE14" s="39"/>
      <c r="AF14" s="39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21</v>
      </c>
      <c r="F15" s="9" t="s">
        <v>1</v>
      </c>
      <c r="G15" s="9" t="s">
        <v>21</v>
      </c>
      <c r="H15" s="9" t="s">
        <v>1</v>
      </c>
      <c r="I15" s="9" t="s">
        <v>21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24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33</v>
      </c>
      <c r="C16" s="22" t="s">
        <v>30</v>
      </c>
      <c r="D16" s="20" t="s">
        <v>27</v>
      </c>
      <c r="E16" s="36">
        <v>1.7430000000000001</v>
      </c>
      <c r="F16" s="20" t="s">
        <v>28</v>
      </c>
      <c r="G16" s="36">
        <v>1.673</v>
      </c>
      <c r="H16" s="20" t="s">
        <v>28</v>
      </c>
      <c r="I16" s="36">
        <v>1.47</v>
      </c>
      <c r="J16" s="15">
        <v>1.47</v>
      </c>
      <c r="K16" s="15">
        <f>J16/1.2</f>
        <v>1.2250000000000001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1.2250000000000001</v>
      </c>
      <c r="Y16" s="15">
        <f t="shared" ref="Y16:AC16" si="0">$K$16*S16</f>
        <v>1.2572352433223923</v>
      </c>
      <c r="Z16" s="15">
        <f t="shared" si="0"/>
        <v>1.317973574053384</v>
      </c>
      <c r="AA16" s="15">
        <f t="shared" si="0"/>
        <v>1.3762398412887293</v>
      </c>
      <c r="AB16" s="15">
        <f t="shared" si="0"/>
        <v>1.4370820007607452</v>
      </c>
      <c r="AC16" s="15">
        <f t="shared" si="0"/>
        <v>1.5006139300375299</v>
      </c>
      <c r="AD16" s="10">
        <v>1</v>
      </c>
      <c r="AE16" s="15">
        <f>Z16</f>
        <v>1.317973574053384</v>
      </c>
      <c r="AF16" s="41">
        <f>AE16*1.2</f>
        <v>1.5815682888640608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25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26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2025-06-23T13:04:04Z</dcterms:modified>
</cp:coreProperties>
</file>